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 showInkAnnotation="0" checkCompatibility="1" autoCompressPictures="0"/>
  <bookViews>
    <workbookView xWindow="0" yWindow="0" windowWidth="24120" windowHeight="13620" tabRatio="631"/>
  </bookViews>
  <sheets>
    <sheet name="Newcomers Package" sheetId="1" r:id="rId1"/>
    <sheet name="Hygiene Kit content" sheetId="2" r:id="rId2"/>
    <sheet name="Baby Hygiene Kit content" sheetId="6" r:id="rId3"/>
    <sheet name="Kitchen Set content" sheetId="3" r:id="rId4"/>
    <sheet name="Dignity Kit content" sheetId="5" r:id="rId5"/>
    <sheet name="Food Parcel content" sheetId="4" r:id="rId6"/>
  </sheets>
  <calcPr calcId="144525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19" i="1" l="1"/>
  <c r="E18" i="1"/>
  <c r="E13" i="1"/>
  <c r="E12" i="1"/>
  <c r="E11" i="1"/>
  <c r="E10" i="1"/>
  <c r="E9" i="1"/>
  <c r="E8" i="1"/>
  <c r="C14" i="1" s="1"/>
  <c r="E21" i="1" s="1"/>
</calcChain>
</file>

<file path=xl/sharedStrings.xml><?xml version="1.0" encoding="utf-8"?>
<sst xmlns="http://schemas.openxmlformats.org/spreadsheetml/2006/main" count="157" uniqueCount="135">
  <si>
    <t xml:space="preserve">* The winterization kit is distributed to newcomer families from the month of November till March                                                                                                                           </t>
    <phoneticPr fontId="1" type="noConversion"/>
  </si>
  <si>
    <t>2 pieces of 75 ml</t>
  </si>
  <si>
    <t>Total of 150 ml</t>
  </si>
  <si>
    <t>Laundry soap/detergent</t>
  </si>
  <si>
    <t>Total food box (USD)</t>
    <phoneticPr fontId="1" type="noConversion"/>
  </si>
  <si>
    <t>Food Kit</t>
    <phoneticPr fontId="1" type="noConversion"/>
  </si>
  <si>
    <t>10 m</t>
  </si>
  <si>
    <t>Garbage bags</t>
  </si>
  <si>
    <t>1 pack of 20</t>
  </si>
  <si>
    <t>20 litres/bag</t>
  </si>
  <si>
    <t>Plastic bucket with lid/jerry can</t>
  </si>
  <si>
    <t>10-20 litres</t>
  </si>
  <si>
    <t>* Five (5) persons / family. First time distribution</t>
    <phoneticPr fontId="1" type="noConversion"/>
  </si>
  <si>
    <t>2 packs</t>
  </si>
  <si>
    <t>4 pcs</t>
  </si>
  <si>
    <t xml:space="preserve">Cooking pot - 7 L </t>
  </si>
  <si>
    <t>SGBV Task Force in Lebanon</t>
    <phoneticPr fontId="1" type="noConversion"/>
  </si>
  <si>
    <t>Consider size/age</t>
  </si>
  <si>
    <t>Soap, hypo allergic</t>
  </si>
  <si>
    <t>1 bar</t>
  </si>
  <si>
    <t>125 g</t>
  </si>
  <si>
    <t>Disinfectant fluid</t>
  </si>
  <si>
    <t>500 ml</t>
  </si>
  <si>
    <t xml:space="preserve">* for one (1) baby </t>
  </si>
  <si>
    <t>Baby* Hygiene Kit</t>
    <phoneticPr fontId="1" type="noConversion"/>
  </si>
  <si>
    <t xml:space="preserve"> Newcomers kit- endorsed </t>
    <phoneticPr fontId="1" type="noConversion"/>
  </si>
  <si>
    <t>**The NFI kit prices include the transportation fees from the supplier to the agency warehouse</t>
    <phoneticPr fontId="1" type="noConversion"/>
  </si>
  <si>
    <t>Description</t>
  </si>
  <si>
    <t>Specifications/comments</t>
  </si>
  <si>
    <t>Toilet Paper</t>
  </si>
  <si>
    <t>4 packs of 4 Rolls</t>
  </si>
  <si>
    <t>Toothbrush</t>
  </si>
  <si>
    <t>5 pieces</t>
  </si>
  <si>
    <t>Consider toothbrushes for both adults and children</t>
  </si>
  <si>
    <t>Toothpaste</t>
  </si>
  <si>
    <t>Kitchen set</t>
  </si>
  <si>
    <t>New arrival hygiene Kit</t>
  </si>
  <si>
    <t>Kitchen knife - blade 15 cm</t>
  </si>
  <si>
    <t>Wooden stirring spoon - 30 cm</t>
  </si>
  <si>
    <t>2 pcs</t>
  </si>
  <si>
    <t>Vermicelli</t>
  </si>
  <si>
    <t>Total approximate price (USD excluding VAT)**</t>
    <phoneticPr fontId="1" type="noConversion"/>
  </si>
  <si>
    <t>Mattresses (up to 4 per family)</t>
    <phoneticPr fontId="1" type="noConversion"/>
  </si>
  <si>
    <t>Blankets (1 per person)</t>
    <phoneticPr fontId="1" type="noConversion"/>
  </si>
  <si>
    <t>Item</t>
    <phoneticPr fontId="1" type="noConversion"/>
  </si>
  <si>
    <t>Quantity</t>
    <phoneticPr fontId="1" type="noConversion"/>
  </si>
  <si>
    <t>Total approximate price (USD)</t>
    <phoneticPr fontId="1" type="noConversion"/>
  </si>
  <si>
    <t>Food box</t>
    <phoneticPr fontId="1" type="noConversion"/>
  </si>
  <si>
    <t>Approximate Unit price (USD)</t>
  </si>
  <si>
    <t>Coffee</t>
  </si>
  <si>
    <t>Tea</t>
  </si>
  <si>
    <t>Total newcomer kit cost excluding the winterization package</t>
  </si>
  <si>
    <t>Total NFI kit cost (USD)</t>
  </si>
  <si>
    <t>Item</t>
  </si>
  <si>
    <t>Quantity</t>
  </si>
  <si>
    <t>Baby kit (based on needs)</t>
    <phoneticPr fontId="1" type="noConversion"/>
  </si>
  <si>
    <t>Dignity kit</t>
    <phoneticPr fontId="1" type="noConversion"/>
  </si>
  <si>
    <t>Laundry soap 1 kg or equivalent in liquid soap</t>
  </si>
  <si>
    <t>Environmentally friendly for washing by hand.</t>
  </si>
  <si>
    <t>Liquid Dishes detergent</t>
  </si>
  <si>
    <t>1 piece of 750 ml</t>
  </si>
  <si>
    <t>** Refer to the kits content on sheets 2, 3, 4, 5 and 6</t>
    <phoneticPr fontId="1" type="noConversion"/>
  </si>
  <si>
    <t>Family* Hygiene Kit (for newly arrived/registered)</t>
    <phoneticPr fontId="1" type="noConversion"/>
  </si>
  <si>
    <t xml:space="preserve">Diapers </t>
  </si>
  <si>
    <t xml:space="preserve">1 pack of 90 diapers OR 6 reusable/washable diapers </t>
  </si>
  <si>
    <t>Commodity</t>
  </si>
  <si>
    <t>Kg.</t>
  </si>
  <si>
    <t>Jam</t>
  </si>
  <si>
    <t>Cheddar Cheese</t>
  </si>
  <si>
    <t>Cream Cheese</t>
  </si>
  <si>
    <t>Salt</t>
  </si>
  <si>
    <t>Bulgur wheat</t>
  </si>
  <si>
    <t>White beans</t>
  </si>
  <si>
    <t>Canned  meat</t>
  </si>
  <si>
    <t>Lentils</t>
  </si>
  <si>
    <t>Wheat flour</t>
  </si>
  <si>
    <t>Rice</t>
  </si>
  <si>
    <t>Macaroni</t>
  </si>
  <si>
    <t>Chick peas</t>
  </si>
  <si>
    <t>Sunflower oil</t>
  </si>
  <si>
    <t>Sugar</t>
  </si>
  <si>
    <t>Canned tuna</t>
  </si>
  <si>
    <t>Halawa</t>
  </si>
  <si>
    <t>Total Weight per Ration (Kg.)</t>
  </si>
  <si>
    <t>* For 6 Family members for one month</t>
    <phoneticPr fontId="1" type="noConversion"/>
  </si>
  <si>
    <t>Food kit content *</t>
    <phoneticPr fontId="1" type="noConversion"/>
  </si>
  <si>
    <t>2 pieces</t>
  </si>
  <si>
    <t>Sanitary napkins (pads)</t>
  </si>
  <si>
    <t>3 packs of 20</t>
  </si>
  <si>
    <t>or equivalent/washable &amp; reusable</t>
  </si>
  <si>
    <t>Individual soap</t>
  </si>
  <si>
    <t>5  pieces of 125 g each</t>
  </si>
  <si>
    <t>Comb</t>
  </si>
  <si>
    <t>Shampoo</t>
  </si>
  <si>
    <t>1 bottle of 500 ml</t>
  </si>
  <si>
    <t>For use for adults and older children (not babies)</t>
  </si>
  <si>
    <t>Laundry line</t>
  </si>
  <si>
    <t>1 piece</t>
  </si>
  <si>
    <t xml:space="preserve">NFI kit </t>
    <phoneticPr fontId="1" type="noConversion"/>
  </si>
  <si>
    <t>Item</t>
    <phoneticPr fontId="1" type="noConversion"/>
  </si>
  <si>
    <t>Quantity</t>
    <phoneticPr fontId="1" type="noConversion"/>
  </si>
  <si>
    <t>Approximate Unit price (USD excluding VAT)</t>
    <phoneticPr fontId="1" type="noConversion"/>
  </si>
  <si>
    <t>Kitchen Set</t>
  </si>
  <si>
    <t>Qty</t>
  </si>
  <si>
    <t>Sanitary napkins</t>
  </si>
  <si>
    <t>Women underwear (different sizes)</t>
  </si>
  <si>
    <t>Flash light and batteries (or solar flashlight if possible)</t>
  </si>
  <si>
    <t>1 pcs</t>
  </si>
  <si>
    <t>Women’s headscarf or head-cover (two pieces)</t>
  </si>
  <si>
    <t>Bag (large reusable fabric)</t>
  </si>
  <si>
    <t>Bar of soap</t>
  </si>
  <si>
    <t>Additional items that can be included in the Dignity Kits:</t>
  </si>
  <si>
    <t>Socks</t>
  </si>
  <si>
    <t xml:space="preserve">Pair </t>
  </si>
  <si>
    <t>Abaya (long gown)</t>
  </si>
  <si>
    <t>Leggings</t>
  </si>
  <si>
    <t>Women T-shirt (long sleeves)</t>
  </si>
  <si>
    <t>Whistle</t>
  </si>
  <si>
    <t xml:space="preserve">Wet wipes </t>
  </si>
  <si>
    <t>Antibacterial soap</t>
  </si>
  <si>
    <t>Bath towel</t>
  </si>
  <si>
    <t xml:space="preserve">Toothpaste </t>
  </si>
  <si>
    <t>Item</t>
    <phoneticPr fontId="1" type="noConversion"/>
  </si>
  <si>
    <t>Item</t>
    <phoneticPr fontId="1" type="noConversion"/>
  </si>
  <si>
    <t>Dignity Kit content*</t>
    <phoneticPr fontId="1" type="noConversion"/>
  </si>
  <si>
    <t>* Dignity kits are provided to women and girls in the reproductive age</t>
    <phoneticPr fontId="1" type="noConversion"/>
  </si>
  <si>
    <t>Frying pan - 2.5 L</t>
  </si>
  <si>
    <t>Lid - fits 7L and frying</t>
  </si>
  <si>
    <t>Cooking pot - 5 L w/ lid</t>
  </si>
  <si>
    <t>Bowl - 1 L</t>
  </si>
  <si>
    <t>Plate - 0.75L</t>
  </si>
  <si>
    <t>Cup - 0.3 L</t>
  </si>
  <si>
    <t>Spoon - 15 ml</t>
  </si>
  <si>
    <t>Fork - 20 cm</t>
  </si>
  <si>
    <t>Knife - 17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</si>
</sst>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Verdana"/>
    </font>
    <font>
      <sz val="8"/>
      <name val="Verdana"/>
    </font>
    <font>
      <sz val="11"/>
      <name val="Calibri"/>
      <family val="2"/>
    </font>
    <font>
      <b/>
      <sz val="11"/>
      <color indexed="9"/>
      <name val="Calibri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9"/>
      <name val="Verdana"/>
    </font>
    <font>
      <b/>
      <u/>
      <sz val="11"/>
      <color indexed="8"/>
      <name val="Calibri"/>
    </font>
    <font>
      <sz val="11"/>
      <color indexed="9"/>
      <name val="Calibri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0"/>
        <bgColor indexed="60"/>
      </patternFill>
    </fill>
    <fill>
      <patternFill patternType="solid">
        <fgColor indexed="5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23" xfId="0" applyFont="1" applyFill="1" applyBorder="1" applyAlignment="1">
      <alignment vertical="top" wrapText="1"/>
    </xf>
    <xf numFmtId="0" fontId="4" fillId="3" borderId="24" xfId="0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2" fillId="0" borderId="26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2" fillId="0" borderId="28" xfId="0" applyFont="1" applyBorder="1" applyAlignment="1">
      <alignment vertical="top" wrapText="1"/>
    </xf>
    <xf numFmtId="0" fontId="2" fillId="0" borderId="29" xfId="0" applyFont="1" applyBorder="1" applyAlignment="1">
      <alignment vertical="top" wrapText="1"/>
    </xf>
    <xf numFmtId="0" fontId="2" fillId="0" borderId="30" xfId="0" applyFont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6" fillId="0" borderId="32" xfId="0" applyFont="1" applyBorder="1"/>
    <xf numFmtId="0" fontId="2" fillId="0" borderId="0" xfId="0" applyFont="1"/>
    <xf numFmtId="0" fontId="6" fillId="0" borderId="0" xfId="0" applyFont="1"/>
    <xf numFmtId="0" fontId="6" fillId="4" borderId="3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2" borderId="33" xfId="0" applyFont="1" applyFill="1" applyBorder="1"/>
    <xf numFmtId="0" fontId="5" fillId="2" borderId="32" xfId="0" applyFont="1" applyFill="1" applyBorder="1"/>
    <xf numFmtId="0" fontId="8" fillId="0" borderId="0" xfId="0" applyFont="1"/>
    <xf numFmtId="0" fontId="5" fillId="2" borderId="33" xfId="0" applyFont="1" applyFill="1" applyBorder="1" applyAlignment="1">
      <alignment vertical="top"/>
    </xf>
    <xf numFmtId="0" fontId="5" fillId="2" borderId="32" xfId="0" applyFont="1" applyFill="1" applyBorder="1" applyAlignment="1">
      <alignment vertical="top"/>
    </xf>
    <xf numFmtId="0" fontId="4" fillId="0" borderId="23" xfId="0" applyFont="1" applyBorder="1" applyAlignment="1">
      <alignment vertical="top" wrapText="1"/>
    </xf>
    <xf numFmtId="0" fontId="4" fillId="0" borderId="25" xfId="0" applyFont="1" applyBorder="1" applyAlignment="1">
      <alignment vertical="top" wrapText="1"/>
    </xf>
    <xf numFmtId="0" fontId="4" fillId="7" borderId="25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7" borderId="6" xfId="0" applyFont="1" applyFill="1" applyBorder="1" applyAlignment="1">
      <alignment horizontal="center" vertical="top" wrapText="1"/>
    </xf>
    <xf numFmtId="0" fontId="2" fillId="0" borderId="33" xfId="0" applyFont="1" applyBorder="1" applyAlignment="1">
      <alignment horizontal="left" vertical="top" wrapText="1"/>
    </xf>
    <xf numFmtId="0" fontId="2" fillId="0" borderId="32" xfId="0" applyFont="1" applyBorder="1" applyAlignment="1">
      <alignment vertical="top" wrapText="1"/>
    </xf>
    <xf numFmtId="0" fontId="2" fillId="0" borderId="33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33" xfId="0" applyFont="1" applyBorder="1" applyAlignment="1">
      <alignment horizontal="center"/>
    </xf>
    <xf numFmtId="0" fontId="5" fillId="4" borderId="33" xfId="0" applyFont="1" applyFill="1" applyBorder="1" applyAlignment="1">
      <alignment horizontal="center"/>
    </xf>
    <xf numFmtId="0" fontId="5" fillId="7" borderId="6" xfId="0" applyFont="1" applyFill="1" applyBorder="1" applyAlignment="1">
      <alignment horizontal="center"/>
    </xf>
    <xf numFmtId="0" fontId="5" fillId="7" borderId="25" xfId="0" applyFont="1" applyFill="1" applyBorder="1" applyAlignment="1">
      <alignment horizontal="center"/>
    </xf>
    <xf numFmtId="0" fontId="6" fillId="4" borderId="32" xfId="0" applyFont="1" applyFill="1" applyBorder="1" applyAlignment="1">
      <alignment horizontal="right"/>
    </xf>
    <xf numFmtId="0" fontId="6" fillId="4" borderId="32" xfId="0" applyFont="1" applyFill="1" applyBorder="1"/>
    <xf numFmtId="0" fontId="5" fillId="4" borderId="32" xfId="0" applyFont="1" applyFill="1" applyBorder="1" applyAlignment="1">
      <alignment horizontal="center"/>
    </xf>
    <xf numFmtId="0" fontId="5" fillId="4" borderId="32" xfId="0" applyFont="1" applyFill="1" applyBorder="1" applyAlignment="1">
      <alignment horizontal="right"/>
    </xf>
    <xf numFmtId="0" fontId="6" fillId="0" borderId="33" xfId="0" applyFont="1" applyFill="1" applyBorder="1" applyAlignment="1">
      <alignment horizontal="center"/>
    </xf>
    <xf numFmtId="0" fontId="6" fillId="0" borderId="32" xfId="0" applyFont="1" applyFill="1" applyBorder="1"/>
    <xf numFmtId="0" fontId="4" fillId="0" borderId="23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4" fillId="0" borderId="24" xfId="0" applyFont="1" applyBorder="1" applyAlignment="1">
      <alignment vertical="top" wrapText="1"/>
    </xf>
    <xf numFmtId="0" fontId="4" fillId="0" borderId="25" xfId="0" applyFont="1" applyBorder="1" applyAlignment="1">
      <alignment vertical="top" wrapText="1"/>
    </xf>
    <xf numFmtId="0" fontId="2" fillId="0" borderId="3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6" borderId="23" xfId="0" applyFont="1" applyFill="1" applyBorder="1" applyAlignment="1">
      <alignment horizontal="center" vertical="top" wrapText="1"/>
    </xf>
    <xf numFmtId="0" fontId="2" fillId="6" borderId="24" xfId="0" applyFont="1" applyFill="1" applyBorder="1" applyAlignment="1">
      <alignment horizontal="center" vertical="top" wrapText="1"/>
    </xf>
    <xf numFmtId="0" fontId="2" fillId="6" borderId="25" xfId="0" applyFont="1" applyFill="1" applyBorder="1" applyAlignment="1">
      <alignment horizontal="center" vertical="top" wrapText="1"/>
    </xf>
    <xf numFmtId="0" fontId="4" fillId="7" borderId="23" xfId="0" applyFont="1" applyFill="1" applyBorder="1" applyAlignment="1">
      <alignment horizontal="center" vertical="top" wrapText="1"/>
    </xf>
    <xf numFmtId="0" fontId="4" fillId="7" borderId="24" xfId="0" applyFont="1" applyFill="1" applyBorder="1" applyAlignment="1">
      <alignment horizontal="center" vertical="top" wrapText="1"/>
    </xf>
    <xf numFmtId="0" fontId="4" fillId="7" borderId="25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Alignment="1"/>
    <xf numFmtId="0" fontId="2" fillId="0" borderId="0" xfId="0" applyFont="1" applyAlignment="1"/>
    <xf numFmtId="0" fontId="3" fillId="5" borderId="23" xfId="0" applyFont="1" applyFill="1" applyBorder="1" applyAlignment="1">
      <alignment horizontal="center" vertical="top"/>
    </xf>
    <xf numFmtId="0" fontId="0" fillId="5" borderId="24" xfId="0" applyFill="1" applyBorder="1" applyAlignment="1">
      <alignment vertical="top"/>
    </xf>
    <xf numFmtId="0" fontId="0" fillId="5" borderId="25" xfId="0" applyFill="1" applyBorder="1" applyAlignment="1">
      <alignment vertical="top"/>
    </xf>
    <xf numFmtId="0" fontId="2" fillId="5" borderId="24" xfId="0" applyFont="1" applyFill="1" applyBorder="1" applyAlignment="1">
      <alignment horizontal="center" vertical="top"/>
    </xf>
    <xf numFmtId="0" fontId="2" fillId="5" borderId="25" xfId="0" applyFont="1" applyFill="1" applyBorder="1" applyAlignment="1">
      <alignment horizontal="center" vertical="top"/>
    </xf>
    <xf numFmtId="0" fontId="8" fillId="0" borderId="0" xfId="0" applyFont="1"/>
    <xf numFmtId="0" fontId="5" fillId="2" borderId="23" xfId="0" applyFont="1" applyFill="1" applyBorder="1" applyAlignment="1">
      <alignment vertical="top"/>
    </xf>
    <xf numFmtId="0" fontId="5" fillId="2" borderId="25" xfId="0" applyFont="1" applyFill="1" applyBorder="1" applyAlignment="1">
      <alignment vertical="top"/>
    </xf>
    <xf numFmtId="0" fontId="6" fillId="0" borderId="23" xfId="0" applyFont="1" applyBorder="1"/>
    <xf numFmtId="0" fontId="6" fillId="0" borderId="25" xfId="0" applyFont="1" applyBorder="1"/>
    <xf numFmtId="0" fontId="6" fillId="0" borderId="34" xfId="0" applyFont="1" applyBorder="1"/>
    <xf numFmtId="0" fontId="0" fillId="0" borderId="0" xfId="0" applyAlignment="1">
      <alignment vertical="top" wrapText="1"/>
    </xf>
    <xf numFmtId="0" fontId="3" fillId="5" borderId="23" xfId="0" applyFont="1" applyFill="1" applyBorder="1" applyAlignment="1">
      <alignment horizontal="center" vertical="top" wrapText="1"/>
    </xf>
    <xf numFmtId="0" fontId="7" fillId="5" borderId="25" xfId="0" applyFont="1" applyFill="1" applyBorder="1" applyAlignment="1">
      <alignment horizontal="center" vertical="top" wrapText="1"/>
    </xf>
    <xf numFmtId="0" fontId="9" fillId="5" borderId="23" xfId="0" applyFont="1" applyFill="1" applyBorder="1" applyAlignment="1">
      <alignment horizontal="center" vertical="top" wrapText="1"/>
    </xf>
    <xf numFmtId="0" fontId="2" fillId="5" borderId="25" xfId="0" applyFont="1" applyFill="1" applyBorder="1" applyAlignment="1">
      <alignment vertical="top" wrapText="1"/>
    </xf>
    <xf numFmtId="0" fontId="9" fillId="5" borderId="25" xfId="0" applyFont="1" applyFill="1" applyBorder="1" applyAlignment="1">
      <alignment horizontal="center" vertical="top" wrapText="1"/>
    </xf>
    <xf numFmtId="0" fontId="9" fillId="5" borderId="2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647700</xdr:rowOff>
    </xdr:from>
    <xdr:to>
      <xdr:col>2</xdr:col>
      <xdr:colOff>1257300</xdr:colOff>
      <xdr:row>2</xdr:row>
      <xdr:rowOff>28575</xdr:rowOff>
    </xdr:to>
    <xdr:pic>
      <xdr:nvPicPr>
        <xdr:cNvPr id="1025" name="Picture 2" descr="unhcr-blue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647700"/>
          <a:ext cx="15716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1457325</xdr:colOff>
      <xdr:row>0</xdr:row>
      <xdr:rowOff>295275</xdr:rowOff>
    </xdr:from>
    <xdr:to>
      <xdr:col>3</xdr:col>
      <xdr:colOff>2438400</xdr:colOff>
      <xdr:row>3</xdr:row>
      <xdr:rowOff>66675</xdr:rowOff>
    </xdr:to>
    <xdr:pic>
      <xdr:nvPicPr>
        <xdr:cNvPr id="1026" name="Picture 3" descr="C:\Users\ahjarne\Desktop\TO DO LEB\Logo WASH Sector WG\WASH LOGO LEBANO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295275"/>
          <a:ext cx="8477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1076325</xdr:colOff>
      <xdr:row>0</xdr:row>
      <xdr:rowOff>523875</xdr:rowOff>
    </xdr:from>
    <xdr:to>
      <xdr:col>5</xdr:col>
      <xdr:colOff>28575</xdr:colOff>
      <xdr:row>2</xdr:row>
      <xdr:rowOff>9525</xdr:rowOff>
    </xdr:to>
    <xdr:pic>
      <xdr:nvPicPr>
        <xdr:cNvPr id="102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523875"/>
          <a:ext cx="15335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885825</xdr:colOff>
      <xdr:row>3</xdr:row>
      <xdr:rowOff>85725</xdr:rowOff>
    </xdr:from>
    <xdr:to>
      <xdr:col>2</xdr:col>
      <xdr:colOff>1171575</xdr:colOff>
      <xdr:row>6</xdr:row>
      <xdr:rowOff>0</xdr:rowOff>
    </xdr:to>
    <xdr:pic>
      <xdr:nvPicPr>
        <xdr:cNvPr id="2049" name="Picture 1" descr="unhcr-blue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657225"/>
          <a:ext cx="13430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257175</xdr:colOff>
      <xdr:row>1</xdr:row>
      <xdr:rowOff>85725</xdr:rowOff>
    </xdr:from>
    <xdr:to>
      <xdr:col>4</xdr:col>
      <xdr:colOff>1228725</xdr:colOff>
      <xdr:row>7</xdr:row>
      <xdr:rowOff>47625</xdr:rowOff>
    </xdr:to>
    <xdr:pic>
      <xdr:nvPicPr>
        <xdr:cNvPr id="2050" name="Picture 2" descr="C:\Users\ahjarne\Desktop\TO DO LEB\Logo WASH Sector WG\WASH LOGO LEBANO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276225"/>
          <a:ext cx="97155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1990725</xdr:colOff>
      <xdr:row>3</xdr:row>
      <xdr:rowOff>47625</xdr:rowOff>
    </xdr:from>
    <xdr:to>
      <xdr:col>6</xdr:col>
      <xdr:colOff>85725</xdr:colOff>
      <xdr:row>6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619125"/>
          <a:ext cx="15335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76200</xdr:rowOff>
    </xdr:from>
    <xdr:to>
      <xdr:col>1</xdr:col>
      <xdr:colOff>504825</xdr:colOff>
      <xdr:row>0</xdr:row>
      <xdr:rowOff>733425</xdr:rowOff>
    </xdr:to>
    <xdr:pic>
      <xdr:nvPicPr>
        <xdr:cNvPr id="3073" name="Picture 1" descr="DRC_logo_resized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200"/>
          <a:ext cx="12573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85725</xdr:rowOff>
    </xdr:from>
    <xdr:to>
      <xdr:col>1</xdr:col>
      <xdr:colOff>619125</xdr:colOff>
      <xdr:row>0</xdr:row>
      <xdr:rowOff>676275</xdr:rowOff>
    </xdr:to>
    <xdr:pic>
      <xdr:nvPicPr>
        <xdr:cNvPr id="5121" name="Picture 2" descr="wfp_logo2_GIF_format.gif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5725"/>
          <a:ext cx="12001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>
    <pageSetUpPr fitToPage="1"/>
  </sheetPr>
  <dimension ref="B1:E24"/>
  <sheetViews>
    <sheetView showGridLines="0" tabSelected="1" workbookViewId="0">
      <selection activeCell="E31" sqref="E31"/>
    </sheetView>
  </sheetViews>
  <sheetFormatPr defaultColWidth="11" defaultRowHeight="15" x14ac:dyDescent="0.2"/>
  <cols>
    <col min="1" max="1" width="4.375" style="6" customWidth="1"/>
    <col min="2" max="2" width="40.375" style="6" bestFit="1" customWidth="1"/>
    <col min="3" max="3" width="6.875" style="6" bestFit="1" customWidth="1"/>
    <col min="4" max="4" width="12.625" style="6" bestFit="1" customWidth="1"/>
    <col min="5" max="5" width="20.625" style="6" bestFit="1" customWidth="1"/>
    <col min="6" max="16384" width="11" style="6"/>
  </cols>
  <sheetData>
    <row r="1" spans="2:5" x14ac:dyDescent="0.2">
      <c r="B1" s="77"/>
      <c r="C1" s="77"/>
      <c r="D1" s="77"/>
      <c r="E1" s="77"/>
    </row>
    <row r="2" spans="2:5" x14ac:dyDescent="0.2">
      <c r="B2" s="78"/>
      <c r="C2" s="78"/>
      <c r="D2" s="78"/>
      <c r="E2" s="78"/>
    </row>
    <row r="3" spans="2:5" ht="12.95" customHeight="1" thickBot="1" x14ac:dyDescent="0.25">
      <c r="B3" s="25"/>
      <c r="C3" s="8"/>
      <c r="D3" s="8"/>
      <c r="E3" s="25"/>
    </row>
    <row r="4" spans="2:5" ht="15.75" thickBot="1" x14ac:dyDescent="0.25">
      <c r="B4" s="79" t="s">
        <v>25</v>
      </c>
      <c r="C4" s="80"/>
      <c r="D4" s="80"/>
      <c r="E4" s="81"/>
    </row>
    <row r="5" spans="2:5" ht="15.75" thickBot="1" x14ac:dyDescent="0.25">
      <c r="B5" s="21"/>
      <c r="C5" s="8"/>
      <c r="D5" s="8"/>
      <c r="E5" s="22"/>
    </row>
    <row r="6" spans="2:5" ht="15.75" thickBot="1" x14ac:dyDescent="0.25">
      <c r="B6" s="82" t="s">
        <v>98</v>
      </c>
      <c r="C6" s="83"/>
      <c r="D6" s="83"/>
      <c r="E6" s="84"/>
    </row>
    <row r="7" spans="2:5" ht="60.75" thickBot="1" x14ac:dyDescent="0.25">
      <c r="B7" s="5" t="s">
        <v>99</v>
      </c>
      <c r="C7" s="1" t="s">
        <v>100</v>
      </c>
      <c r="D7" s="1" t="s">
        <v>101</v>
      </c>
      <c r="E7" s="10" t="s">
        <v>41</v>
      </c>
    </row>
    <row r="8" spans="2:5" x14ac:dyDescent="0.2">
      <c r="B8" s="36" t="s">
        <v>42</v>
      </c>
      <c r="C8" s="33">
        <v>4</v>
      </c>
      <c r="D8" s="2">
        <v>22</v>
      </c>
      <c r="E8" s="11">
        <f t="shared" ref="E8:E13" si="0">C8*D8</f>
        <v>88</v>
      </c>
    </row>
    <row r="9" spans="2:5" x14ac:dyDescent="0.2">
      <c r="B9" s="37" t="s">
        <v>43</v>
      </c>
      <c r="C9" s="34">
        <v>5</v>
      </c>
      <c r="D9" s="3">
        <v>10</v>
      </c>
      <c r="E9" s="12">
        <f t="shared" si="0"/>
        <v>50</v>
      </c>
    </row>
    <row r="10" spans="2:5" x14ac:dyDescent="0.2">
      <c r="B10" s="37" t="s">
        <v>36</v>
      </c>
      <c r="C10" s="34">
        <v>1</v>
      </c>
      <c r="D10" s="3">
        <v>26</v>
      </c>
      <c r="E10" s="12">
        <f t="shared" si="0"/>
        <v>26</v>
      </c>
    </row>
    <row r="11" spans="2:5" x14ac:dyDescent="0.2">
      <c r="B11" s="38" t="s">
        <v>35</v>
      </c>
      <c r="C11" s="35">
        <v>1</v>
      </c>
      <c r="D11" s="4">
        <v>24</v>
      </c>
      <c r="E11" s="13">
        <f t="shared" si="0"/>
        <v>24</v>
      </c>
    </row>
    <row r="12" spans="2:5" x14ac:dyDescent="0.2">
      <c r="B12" s="38" t="s">
        <v>55</v>
      </c>
      <c r="C12" s="35">
        <v>1</v>
      </c>
      <c r="D12" s="4">
        <v>12</v>
      </c>
      <c r="E12" s="13">
        <f t="shared" si="0"/>
        <v>12</v>
      </c>
    </row>
    <row r="13" spans="2:5" ht="15.75" thickBot="1" x14ac:dyDescent="0.25">
      <c r="B13" s="39" t="s">
        <v>56</v>
      </c>
      <c r="C13" s="35">
        <v>1</v>
      </c>
      <c r="D13" s="4">
        <v>15</v>
      </c>
      <c r="E13" s="13">
        <f t="shared" si="0"/>
        <v>15</v>
      </c>
    </row>
    <row r="14" spans="2:5" ht="15.75" thickBot="1" x14ac:dyDescent="0.25">
      <c r="B14" s="9" t="s">
        <v>52</v>
      </c>
      <c r="C14" s="75">
        <f>E8+E9+E10+E11+E12+E13</f>
        <v>215</v>
      </c>
      <c r="D14" s="75"/>
      <c r="E14" s="76"/>
    </row>
    <row r="15" spans="2:5" ht="15.75" thickBot="1" x14ac:dyDescent="0.25">
      <c r="B15" s="23"/>
      <c r="C15" s="7"/>
      <c r="D15" s="7"/>
      <c r="E15" s="24"/>
    </row>
    <row r="16" spans="2:5" ht="15.75" thickBot="1" x14ac:dyDescent="0.25">
      <c r="B16" s="82" t="s">
        <v>5</v>
      </c>
      <c r="C16" s="83"/>
      <c r="D16" s="83"/>
      <c r="E16" s="84"/>
    </row>
    <row r="17" spans="2:5" ht="45.75" thickBot="1" x14ac:dyDescent="0.25">
      <c r="B17" s="26" t="s">
        <v>44</v>
      </c>
      <c r="C17" s="1" t="s">
        <v>45</v>
      </c>
      <c r="D17" s="1" t="s">
        <v>48</v>
      </c>
      <c r="E17" s="10" t="s">
        <v>46</v>
      </c>
    </row>
    <row r="18" spans="2:5" ht="15.75" thickBot="1" x14ac:dyDescent="0.25">
      <c r="B18" s="36" t="s">
        <v>47</v>
      </c>
      <c r="C18" s="40">
        <v>1</v>
      </c>
      <c r="D18" s="31">
        <v>105</v>
      </c>
      <c r="E18" s="32">
        <f>C18*D18</f>
        <v>105</v>
      </c>
    </row>
    <row r="19" spans="2:5" ht="15.75" thickBot="1" x14ac:dyDescent="0.25">
      <c r="B19" s="9" t="s">
        <v>4</v>
      </c>
      <c r="C19" s="75">
        <f>E18</f>
        <v>105</v>
      </c>
      <c r="D19" s="73"/>
      <c r="E19" s="74"/>
    </row>
    <row r="20" spans="2:5" ht="15.75" thickBot="1" x14ac:dyDescent="0.25">
      <c r="B20" s="21"/>
      <c r="C20" s="8"/>
      <c r="D20" s="8"/>
      <c r="E20" s="22"/>
    </row>
    <row r="21" spans="2:5" ht="30.75" thickBot="1" x14ac:dyDescent="0.25">
      <c r="B21" s="27" t="s">
        <v>51</v>
      </c>
      <c r="C21" s="28"/>
      <c r="D21" s="29"/>
      <c r="E21" s="30">
        <f>C14+C19</f>
        <v>320</v>
      </c>
    </row>
    <row r="22" spans="2:5" ht="15.75" thickBot="1" x14ac:dyDescent="0.25">
      <c r="B22" s="72" t="s">
        <v>0</v>
      </c>
      <c r="C22" s="75"/>
      <c r="D22" s="75"/>
      <c r="E22" s="76"/>
    </row>
    <row r="23" spans="2:5" ht="15.75" thickBot="1" x14ac:dyDescent="0.25">
      <c r="B23" s="72" t="s">
        <v>26</v>
      </c>
      <c r="C23" s="73"/>
      <c r="D23" s="73"/>
      <c r="E23" s="74"/>
    </row>
    <row r="24" spans="2:5" ht="15.75" thickBot="1" x14ac:dyDescent="0.25">
      <c r="B24" s="72" t="s">
        <v>61</v>
      </c>
      <c r="C24" s="73"/>
      <c r="D24" s="73"/>
      <c r="E24" s="74"/>
    </row>
  </sheetData>
  <mergeCells count="9">
    <mergeCell ref="B24:E24"/>
    <mergeCell ref="B23:E23"/>
    <mergeCell ref="C14:E14"/>
    <mergeCell ref="B1:E2"/>
    <mergeCell ref="B4:E4"/>
    <mergeCell ref="B6:E6"/>
    <mergeCell ref="B22:E22"/>
    <mergeCell ref="B16:E16"/>
    <mergeCell ref="C19:E19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headerFooter>
    <oddHeader>&amp;C&amp;"Verdana,Bold"&amp;14&amp;F</oddHeader>
    <oddFooter>&amp;L&amp;A&amp;R&amp;D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>
    <pageSetUpPr fitToPage="1"/>
  </sheetPr>
  <dimension ref="A1:E22"/>
  <sheetViews>
    <sheetView showGridLines="0" workbookViewId="0">
      <selection activeCell="G24" sqref="G24"/>
    </sheetView>
  </sheetViews>
  <sheetFormatPr defaultColWidth="11" defaultRowHeight="15" x14ac:dyDescent="0.2"/>
  <cols>
    <col min="1" max="1" width="11" style="6"/>
    <col min="2" max="2" width="4.125" style="6" bestFit="1" customWidth="1"/>
    <col min="3" max="3" width="21.125" style="6" bestFit="1" customWidth="1"/>
    <col min="4" max="4" width="30.25" style="6" bestFit="1" customWidth="1"/>
    <col min="5" max="5" width="33.875" style="6" bestFit="1" customWidth="1"/>
    <col min="6" max="16384" width="11" style="6"/>
  </cols>
  <sheetData>
    <row r="1" spans="1:5" ht="69.95" customHeight="1" x14ac:dyDescent="0.2">
      <c r="B1" s="85"/>
      <c r="C1" s="85"/>
    </row>
    <row r="4" spans="1:5" x14ac:dyDescent="0.25">
      <c r="A4" s="42"/>
      <c r="B4" s="42"/>
      <c r="C4" s="42"/>
      <c r="D4" s="42"/>
      <c r="E4" s="42"/>
    </row>
    <row r="5" spans="1:5" ht="15.75" thickBot="1" x14ac:dyDescent="0.3">
      <c r="A5" s="42"/>
      <c r="B5" s="42"/>
      <c r="C5" s="42"/>
      <c r="D5" s="42"/>
      <c r="E5" s="42"/>
    </row>
    <row r="6" spans="1:5" ht="15.75" thickBot="1" x14ac:dyDescent="0.3">
      <c r="A6" s="42"/>
      <c r="B6" s="89" t="s">
        <v>62</v>
      </c>
      <c r="C6" s="90"/>
      <c r="D6" s="90"/>
      <c r="E6" s="91"/>
    </row>
    <row r="7" spans="1:5" ht="15.75" thickBot="1" x14ac:dyDescent="0.3">
      <c r="A7" s="42"/>
      <c r="B7" s="46" t="s">
        <v>53</v>
      </c>
      <c r="C7" s="47" t="s">
        <v>27</v>
      </c>
      <c r="D7" s="47" t="s">
        <v>54</v>
      </c>
      <c r="E7" s="47" t="s">
        <v>28</v>
      </c>
    </row>
    <row r="8" spans="1:5" ht="15.75" thickBot="1" x14ac:dyDescent="0.3">
      <c r="A8" s="42"/>
      <c r="B8" s="44">
        <v>1</v>
      </c>
      <c r="C8" s="41" t="s">
        <v>29</v>
      </c>
      <c r="D8" s="41" t="s">
        <v>30</v>
      </c>
      <c r="E8" s="41"/>
    </row>
    <row r="9" spans="1:5" ht="15.75" thickBot="1" x14ac:dyDescent="0.3">
      <c r="A9" s="42"/>
      <c r="B9" s="44">
        <v>2</v>
      </c>
      <c r="C9" s="41" t="s">
        <v>31</v>
      </c>
      <c r="D9" s="41" t="s">
        <v>32</v>
      </c>
      <c r="E9" s="41" t="s">
        <v>33</v>
      </c>
    </row>
    <row r="10" spans="1:5" ht="15.75" thickBot="1" x14ac:dyDescent="0.3">
      <c r="A10" s="42"/>
      <c r="B10" s="44">
        <v>3</v>
      </c>
      <c r="C10" s="41" t="s">
        <v>34</v>
      </c>
      <c r="D10" s="41" t="s">
        <v>1</v>
      </c>
      <c r="E10" s="41" t="s">
        <v>2</v>
      </c>
    </row>
    <row r="11" spans="1:5" ht="15.75" thickBot="1" x14ac:dyDescent="0.3">
      <c r="A11" s="42"/>
      <c r="B11" s="44">
        <v>4</v>
      </c>
      <c r="C11" s="41" t="s">
        <v>3</v>
      </c>
      <c r="D11" s="41" t="s">
        <v>57</v>
      </c>
      <c r="E11" s="41" t="s">
        <v>58</v>
      </c>
    </row>
    <row r="12" spans="1:5" ht="15.75" thickBot="1" x14ac:dyDescent="0.3">
      <c r="A12" s="42"/>
      <c r="B12" s="44">
        <v>5</v>
      </c>
      <c r="C12" s="41" t="s">
        <v>59</v>
      </c>
      <c r="D12" s="41" t="s">
        <v>60</v>
      </c>
      <c r="E12" s="41"/>
    </row>
    <row r="13" spans="1:5" ht="15.75" thickBot="1" x14ac:dyDescent="0.3">
      <c r="A13" s="42"/>
      <c r="B13" s="44">
        <v>7</v>
      </c>
      <c r="C13" s="41" t="s">
        <v>87</v>
      </c>
      <c r="D13" s="41" t="s">
        <v>88</v>
      </c>
      <c r="E13" s="41" t="s">
        <v>89</v>
      </c>
    </row>
    <row r="14" spans="1:5" ht="15.75" thickBot="1" x14ac:dyDescent="0.3">
      <c r="A14" s="42"/>
      <c r="B14" s="44">
        <v>8</v>
      </c>
      <c r="C14" s="41" t="s">
        <v>90</v>
      </c>
      <c r="D14" s="41" t="s">
        <v>91</v>
      </c>
      <c r="E14" s="41"/>
    </row>
    <row r="15" spans="1:5" ht="15.75" thickBot="1" x14ac:dyDescent="0.3">
      <c r="A15" s="42"/>
      <c r="B15" s="44">
        <v>9</v>
      </c>
      <c r="C15" s="41" t="s">
        <v>92</v>
      </c>
      <c r="D15" s="41" t="s">
        <v>86</v>
      </c>
      <c r="E15" s="41"/>
    </row>
    <row r="16" spans="1:5" ht="15.75" thickBot="1" x14ac:dyDescent="0.3">
      <c r="A16" s="42"/>
      <c r="B16" s="44">
        <v>10</v>
      </c>
      <c r="C16" s="41" t="s">
        <v>93</v>
      </c>
      <c r="D16" s="41" t="s">
        <v>94</v>
      </c>
      <c r="E16" s="41" t="s">
        <v>95</v>
      </c>
    </row>
    <row r="17" spans="1:5" ht="15.75" thickBot="1" x14ac:dyDescent="0.3">
      <c r="A17" s="42"/>
      <c r="B17" s="44">
        <v>11</v>
      </c>
      <c r="C17" s="41" t="s">
        <v>96</v>
      </c>
      <c r="D17" s="41" t="s">
        <v>97</v>
      </c>
      <c r="E17" s="41" t="s">
        <v>6</v>
      </c>
    </row>
    <row r="18" spans="1:5" ht="15.75" thickBot="1" x14ac:dyDescent="0.3">
      <c r="A18" s="42"/>
      <c r="B18" s="44">
        <v>12</v>
      </c>
      <c r="C18" s="41" t="s">
        <v>7</v>
      </c>
      <c r="D18" s="41" t="s">
        <v>8</v>
      </c>
      <c r="E18" s="41" t="s">
        <v>9</v>
      </c>
    </row>
    <row r="19" spans="1:5" ht="15.75" thickBot="1" x14ac:dyDescent="0.3">
      <c r="A19" s="42"/>
      <c r="B19" s="70">
        <v>13</v>
      </c>
      <c r="C19" s="71" t="s">
        <v>10</v>
      </c>
      <c r="D19" s="71" t="s">
        <v>86</v>
      </c>
      <c r="E19" s="71" t="s">
        <v>11</v>
      </c>
    </row>
    <row r="20" spans="1:5" x14ac:dyDescent="0.25">
      <c r="A20" s="42"/>
      <c r="B20" s="45"/>
      <c r="C20" s="43"/>
      <c r="D20" s="43"/>
      <c r="E20" s="43"/>
    </row>
    <row r="21" spans="1:5" x14ac:dyDescent="0.25">
      <c r="A21" s="42"/>
      <c r="B21" s="87" t="s">
        <v>12</v>
      </c>
      <c r="C21" s="87"/>
      <c r="D21" s="88"/>
      <c r="E21" s="88"/>
    </row>
    <row r="22" spans="1:5" x14ac:dyDescent="0.25">
      <c r="A22" s="42"/>
      <c r="B22" s="86"/>
      <c r="C22" s="86"/>
      <c r="D22" s="43"/>
      <c r="E22" s="43"/>
    </row>
  </sheetData>
  <mergeCells count="4">
    <mergeCell ref="B1:C1"/>
    <mergeCell ref="B22:C22"/>
    <mergeCell ref="B21:E21"/>
    <mergeCell ref="B6:E6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headerFooter>
    <oddHeader>&amp;C&amp;"Verdana,Bold"&amp;14&amp;F</oddHeader>
    <oddFooter>&amp;L&amp;A&amp;R&amp;D</oddFooter>
  </headerFooter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>
    <pageSetUpPr fitToPage="1"/>
  </sheetPr>
  <dimension ref="B5:F15"/>
  <sheetViews>
    <sheetView showGridLines="0" workbookViewId="0">
      <selection activeCell="B9" sqref="B9:F9"/>
    </sheetView>
  </sheetViews>
  <sheetFormatPr defaultColWidth="10.75" defaultRowHeight="15" x14ac:dyDescent="0.25"/>
  <cols>
    <col min="1" max="1" width="10.75" style="42"/>
    <col min="2" max="2" width="4.375" style="42" bestFit="1" customWidth="1"/>
    <col min="3" max="3" width="13.25" style="42" bestFit="1" customWidth="1"/>
    <col min="4" max="4" width="10.75" style="42"/>
    <col min="5" max="5" width="24.375" style="42" customWidth="1"/>
    <col min="6" max="6" width="19" style="42" bestFit="1" customWidth="1"/>
    <col min="7" max="16384" width="10.75" style="42"/>
  </cols>
  <sheetData>
    <row r="5" spans="2:6" x14ac:dyDescent="0.25">
      <c r="B5" s="94"/>
      <c r="C5" s="94"/>
      <c r="D5" s="43"/>
      <c r="E5" s="86"/>
      <c r="F5" s="86"/>
    </row>
    <row r="6" spans="2:6" x14ac:dyDescent="0.25">
      <c r="B6" s="48"/>
      <c r="C6" s="48"/>
      <c r="D6" s="43"/>
      <c r="E6" s="43"/>
      <c r="F6" s="43"/>
    </row>
    <row r="7" spans="2:6" x14ac:dyDescent="0.25">
      <c r="B7" s="48"/>
      <c r="C7" s="48"/>
      <c r="D7" s="43"/>
      <c r="E7" s="43"/>
      <c r="F7" s="43"/>
    </row>
    <row r="8" spans="2:6" ht="15.75" thickBot="1" x14ac:dyDescent="0.3">
      <c r="B8" s="48"/>
      <c r="C8" s="48"/>
      <c r="D8" s="43"/>
      <c r="E8" s="43"/>
      <c r="F8" s="43"/>
    </row>
    <row r="9" spans="2:6" ht="15.75" thickBot="1" x14ac:dyDescent="0.3">
      <c r="B9" s="89" t="s">
        <v>24</v>
      </c>
      <c r="C9" s="92"/>
      <c r="D9" s="92"/>
      <c r="E9" s="92"/>
      <c r="F9" s="93"/>
    </row>
    <row r="10" spans="2:6" ht="15.75" thickBot="1" x14ac:dyDescent="0.3">
      <c r="B10" s="49" t="s">
        <v>53</v>
      </c>
      <c r="C10" s="50" t="s">
        <v>27</v>
      </c>
      <c r="D10" s="95" t="s">
        <v>54</v>
      </c>
      <c r="E10" s="96"/>
      <c r="F10" s="50" t="s">
        <v>28</v>
      </c>
    </row>
    <row r="11" spans="2:6" ht="15.75" thickBot="1" x14ac:dyDescent="0.3">
      <c r="B11" s="44">
        <v>1</v>
      </c>
      <c r="C11" s="41" t="s">
        <v>63</v>
      </c>
      <c r="D11" s="97" t="s">
        <v>64</v>
      </c>
      <c r="E11" s="98"/>
      <c r="F11" s="41" t="s">
        <v>17</v>
      </c>
    </row>
    <row r="12" spans="2:6" ht="15.75" thickBot="1" x14ac:dyDescent="0.3">
      <c r="B12" s="44">
        <v>2</v>
      </c>
      <c r="C12" s="41" t="s">
        <v>18</v>
      </c>
      <c r="D12" s="97" t="s">
        <v>19</v>
      </c>
      <c r="E12" s="98"/>
      <c r="F12" s="41" t="s">
        <v>20</v>
      </c>
    </row>
    <row r="13" spans="2:6" ht="15.75" thickBot="1" x14ac:dyDescent="0.3">
      <c r="B13" s="44">
        <v>3</v>
      </c>
      <c r="C13" s="41" t="s">
        <v>21</v>
      </c>
      <c r="D13" s="97" t="s">
        <v>97</v>
      </c>
      <c r="E13" s="98"/>
      <c r="F13" s="41" t="s">
        <v>22</v>
      </c>
    </row>
    <row r="14" spans="2:6" x14ac:dyDescent="0.25">
      <c r="B14" s="43"/>
      <c r="C14" s="43"/>
      <c r="D14" s="99"/>
      <c r="E14" s="99"/>
      <c r="F14" s="43"/>
    </row>
    <row r="15" spans="2:6" x14ac:dyDescent="0.25">
      <c r="B15" s="86" t="s">
        <v>23</v>
      </c>
      <c r="C15" s="86"/>
      <c r="D15" s="86"/>
      <c r="E15" s="86"/>
      <c r="F15" s="43"/>
    </row>
  </sheetData>
  <mergeCells count="10">
    <mergeCell ref="D12:E12"/>
    <mergeCell ref="D13:E13"/>
    <mergeCell ref="D14:E14"/>
    <mergeCell ref="B15:C15"/>
    <mergeCell ref="D15:E15"/>
    <mergeCell ref="B9:F9"/>
    <mergeCell ref="B5:C5"/>
    <mergeCell ref="E5:F5"/>
    <mergeCell ref="D10:E10"/>
    <mergeCell ref="D11:E11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headerFooter>
    <oddHeader>&amp;C&amp;"Verdana,Bold"&amp;14&amp;F</oddHeader>
    <oddFooter>&amp;L&amp;A&amp;R&amp;D</oddFooter>
  </headerFooter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>
    <pageSetUpPr fitToPage="1"/>
  </sheetPr>
  <dimension ref="B1:C15"/>
  <sheetViews>
    <sheetView showGridLines="0" workbookViewId="0">
      <selection activeCell="H6" sqref="H6"/>
    </sheetView>
  </sheetViews>
  <sheetFormatPr defaultColWidth="11" defaultRowHeight="12.75" x14ac:dyDescent="0.2"/>
  <cols>
    <col min="1" max="1" width="11" style="14"/>
    <col min="2" max="2" width="20.75" style="14" bestFit="1" customWidth="1"/>
    <col min="3" max="16384" width="11" style="14"/>
  </cols>
  <sheetData>
    <row r="1" spans="2:3" ht="69.95" customHeight="1" thickBot="1" x14ac:dyDescent="0.25">
      <c r="B1" s="100"/>
      <c r="C1" s="100"/>
    </row>
    <row r="2" spans="2:3" ht="13.5" thickBot="1" x14ac:dyDescent="0.25">
      <c r="B2" s="101" t="s">
        <v>102</v>
      </c>
      <c r="C2" s="102"/>
    </row>
    <row r="3" spans="2:3" ht="15" x14ac:dyDescent="0.2">
      <c r="B3" s="15" t="s">
        <v>53</v>
      </c>
      <c r="C3" s="16" t="s">
        <v>54</v>
      </c>
    </row>
    <row r="4" spans="2:3" ht="15" x14ac:dyDescent="0.2">
      <c r="B4" s="17" t="s">
        <v>15</v>
      </c>
      <c r="C4" s="18">
        <v>1</v>
      </c>
    </row>
    <row r="5" spans="2:3" ht="15" x14ac:dyDescent="0.2">
      <c r="B5" s="17" t="s">
        <v>126</v>
      </c>
      <c r="C5" s="18">
        <v>1</v>
      </c>
    </row>
    <row r="6" spans="2:3" ht="15" x14ac:dyDescent="0.2">
      <c r="B6" s="17" t="s">
        <v>127</v>
      </c>
      <c r="C6" s="18">
        <v>1</v>
      </c>
    </row>
    <row r="7" spans="2:3" ht="15" x14ac:dyDescent="0.2">
      <c r="B7" s="17" t="s">
        <v>128</v>
      </c>
      <c r="C7" s="18">
        <v>1</v>
      </c>
    </row>
    <row r="8" spans="2:3" ht="15" x14ac:dyDescent="0.2">
      <c r="B8" s="17" t="s">
        <v>129</v>
      </c>
      <c r="C8" s="18">
        <v>5</v>
      </c>
    </row>
    <row r="9" spans="2:3" ht="15" x14ac:dyDescent="0.2">
      <c r="B9" s="17" t="s">
        <v>130</v>
      </c>
      <c r="C9" s="18">
        <v>5</v>
      </c>
    </row>
    <row r="10" spans="2:3" ht="15" x14ac:dyDescent="0.2">
      <c r="B10" s="17" t="s">
        <v>131</v>
      </c>
      <c r="C10" s="18">
        <v>5</v>
      </c>
    </row>
    <row r="11" spans="2:3" ht="15" x14ac:dyDescent="0.2">
      <c r="B11" s="17" t="s">
        <v>132</v>
      </c>
      <c r="C11" s="18">
        <v>5</v>
      </c>
    </row>
    <row r="12" spans="2:3" ht="15" x14ac:dyDescent="0.2">
      <c r="B12" s="17" t="s">
        <v>133</v>
      </c>
      <c r="C12" s="18">
        <v>5</v>
      </c>
    </row>
    <row r="13" spans="2:3" ht="15" x14ac:dyDescent="0.2">
      <c r="B13" s="17" t="s">
        <v>134</v>
      </c>
      <c r="C13" s="18">
        <v>5</v>
      </c>
    </row>
    <row r="14" spans="2:3" ht="30" x14ac:dyDescent="0.2">
      <c r="B14" s="17" t="s">
        <v>37</v>
      </c>
      <c r="C14" s="18">
        <v>1</v>
      </c>
    </row>
    <row r="15" spans="2:3" ht="30.75" thickBot="1" x14ac:dyDescent="0.25">
      <c r="B15" s="19" t="s">
        <v>38</v>
      </c>
      <c r="C15" s="20">
        <v>1</v>
      </c>
    </row>
  </sheetData>
  <mergeCells count="2">
    <mergeCell ref="B1:C1"/>
    <mergeCell ref="B2:C2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headerFooter>
    <oddHeader>&amp;C&amp;"Verdana,Bold"&amp;14&amp;F</oddHeader>
    <oddFooter>&amp;L&amp;A&amp;R&amp;D</oddFooter>
  </headerFooter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>
    <pageSetUpPr fitToPage="1"/>
  </sheetPr>
  <dimension ref="B1:C27"/>
  <sheetViews>
    <sheetView showGridLines="0" workbookViewId="0">
      <selection activeCell="F14" sqref="F14"/>
    </sheetView>
  </sheetViews>
  <sheetFormatPr defaultColWidth="11" defaultRowHeight="15" x14ac:dyDescent="0.2"/>
  <cols>
    <col min="1" max="1" width="11" style="54"/>
    <col min="2" max="2" width="47" style="54" bestFit="1" customWidth="1"/>
    <col min="3" max="3" width="9.125" style="54" bestFit="1" customWidth="1"/>
    <col min="4" max="16384" width="11" style="54"/>
  </cols>
  <sheetData>
    <row r="1" spans="2:3" ht="42.95" customHeight="1" x14ac:dyDescent="0.2">
      <c r="B1" s="85"/>
      <c r="C1" s="85"/>
    </row>
    <row r="2" spans="2:3" x14ac:dyDescent="0.2">
      <c r="B2" s="61" t="s">
        <v>16</v>
      </c>
    </row>
    <row r="3" spans="2:3" s="55" customFormat="1" ht="15.75" thickBot="1" x14ac:dyDescent="0.25"/>
    <row r="4" spans="2:3" ht="15.75" thickBot="1" x14ac:dyDescent="0.25">
      <c r="B4" s="103" t="s">
        <v>124</v>
      </c>
      <c r="C4" s="104"/>
    </row>
    <row r="5" spans="2:3" ht="15.75" thickBot="1" x14ac:dyDescent="0.25">
      <c r="B5" s="56" t="s">
        <v>122</v>
      </c>
      <c r="C5" s="53" t="s">
        <v>103</v>
      </c>
    </row>
    <row r="6" spans="2:3" ht="15.75" thickBot="1" x14ac:dyDescent="0.25">
      <c r="B6" s="57" t="s">
        <v>104</v>
      </c>
      <c r="C6" s="58" t="s">
        <v>13</v>
      </c>
    </row>
    <row r="7" spans="2:3" ht="15.75" thickBot="1" x14ac:dyDescent="0.25">
      <c r="B7" s="59" t="s">
        <v>105</v>
      </c>
      <c r="C7" s="58" t="s">
        <v>14</v>
      </c>
    </row>
    <row r="8" spans="2:3" ht="15.75" thickBot="1" x14ac:dyDescent="0.25">
      <c r="B8" s="59" t="s">
        <v>106</v>
      </c>
      <c r="C8" s="58" t="s">
        <v>107</v>
      </c>
    </row>
    <row r="9" spans="2:3" ht="15.75" thickBot="1" x14ac:dyDescent="0.25">
      <c r="B9" s="59" t="s">
        <v>108</v>
      </c>
      <c r="C9" s="58" t="s">
        <v>107</v>
      </c>
    </row>
    <row r="10" spans="2:3" ht="15.75" thickBot="1" x14ac:dyDescent="0.25">
      <c r="B10" s="59" t="s">
        <v>109</v>
      </c>
      <c r="C10" s="58" t="s">
        <v>107</v>
      </c>
    </row>
    <row r="11" spans="2:3" ht="15.75" thickBot="1" x14ac:dyDescent="0.25">
      <c r="B11" s="59" t="s">
        <v>110</v>
      </c>
      <c r="C11" s="58" t="s">
        <v>39</v>
      </c>
    </row>
    <row r="13" spans="2:3" ht="15.75" thickBot="1" x14ac:dyDescent="0.25"/>
    <row r="14" spans="2:3" ht="15.75" thickBot="1" x14ac:dyDescent="0.25">
      <c r="B14" s="103" t="s">
        <v>111</v>
      </c>
      <c r="C14" s="105"/>
    </row>
    <row r="15" spans="2:3" ht="15.75" thickBot="1" x14ac:dyDescent="0.25">
      <c r="B15" s="56" t="s">
        <v>123</v>
      </c>
      <c r="C15" s="53" t="s">
        <v>103</v>
      </c>
    </row>
    <row r="16" spans="2:3" ht="15.75" thickBot="1" x14ac:dyDescent="0.25">
      <c r="B16" s="59" t="s">
        <v>112</v>
      </c>
      <c r="C16" s="58" t="s">
        <v>113</v>
      </c>
    </row>
    <row r="17" spans="2:3" ht="15.75" thickBot="1" x14ac:dyDescent="0.25">
      <c r="B17" s="59" t="s">
        <v>114</v>
      </c>
      <c r="C17" s="58" t="s">
        <v>107</v>
      </c>
    </row>
    <row r="18" spans="2:3" ht="15.75" thickBot="1" x14ac:dyDescent="0.25">
      <c r="B18" s="59" t="s">
        <v>115</v>
      </c>
      <c r="C18" s="58" t="s">
        <v>107</v>
      </c>
    </row>
    <row r="19" spans="2:3" ht="15.75" thickBot="1" x14ac:dyDescent="0.25">
      <c r="B19" s="59" t="s">
        <v>116</v>
      </c>
      <c r="C19" s="58" t="s">
        <v>107</v>
      </c>
    </row>
    <row r="20" spans="2:3" ht="15.75" thickBot="1" x14ac:dyDescent="0.25">
      <c r="B20" s="59" t="s">
        <v>117</v>
      </c>
      <c r="C20" s="58" t="s">
        <v>39</v>
      </c>
    </row>
    <row r="21" spans="2:3" ht="15.75" thickBot="1" x14ac:dyDescent="0.25">
      <c r="B21" s="59" t="s">
        <v>118</v>
      </c>
      <c r="C21" s="58" t="s">
        <v>107</v>
      </c>
    </row>
    <row r="22" spans="2:3" ht="15.75" thickBot="1" x14ac:dyDescent="0.25">
      <c r="B22" s="59" t="s">
        <v>119</v>
      </c>
      <c r="C22" s="58" t="s">
        <v>39</v>
      </c>
    </row>
    <row r="23" spans="2:3" ht="15.75" thickBot="1" x14ac:dyDescent="0.25">
      <c r="B23" s="59" t="s">
        <v>120</v>
      </c>
      <c r="C23" s="58" t="s">
        <v>107</v>
      </c>
    </row>
    <row r="24" spans="2:3" ht="15.75" thickBot="1" x14ac:dyDescent="0.25">
      <c r="B24" s="59" t="s">
        <v>31</v>
      </c>
      <c r="C24" s="58" t="s">
        <v>39</v>
      </c>
    </row>
    <row r="25" spans="2:3" ht="15.75" thickBot="1" x14ac:dyDescent="0.25">
      <c r="B25" s="59" t="s">
        <v>121</v>
      </c>
      <c r="C25" s="58" t="s">
        <v>107</v>
      </c>
    </row>
    <row r="26" spans="2:3" ht="15.75" thickBot="1" x14ac:dyDescent="0.25"/>
    <row r="27" spans="2:3" ht="30.75" thickBot="1" x14ac:dyDescent="0.25">
      <c r="B27" s="51" t="s">
        <v>125</v>
      </c>
      <c r="C27" s="52"/>
    </row>
  </sheetData>
  <mergeCells count="3">
    <mergeCell ref="B1:C1"/>
    <mergeCell ref="B4:C4"/>
    <mergeCell ref="B14:C1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headerFooter>
    <oddHeader>&amp;C&amp;"Verdana,Bold"&amp;14&amp;F</oddHeader>
    <oddFooter>&amp;L&amp;A&amp;R&amp;D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>
    <pageSetUpPr fitToPage="1"/>
  </sheetPr>
  <dimension ref="B1:E25"/>
  <sheetViews>
    <sheetView showGridLines="0" workbookViewId="0">
      <selection activeCell="C29" sqref="C29"/>
    </sheetView>
  </sheetViews>
  <sheetFormatPr defaultColWidth="11" defaultRowHeight="15" x14ac:dyDescent="0.2"/>
  <cols>
    <col min="1" max="1" width="11" style="60"/>
    <col min="2" max="2" width="16.625" style="60" bestFit="1" customWidth="1"/>
    <col min="3" max="3" width="25.125" style="60" customWidth="1"/>
    <col min="4" max="4" width="8.875" style="60" customWidth="1"/>
    <col min="5" max="5" width="17.375" style="60" bestFit="1" customWidth="1"/>
    <col min="6" max="16384" width="11" style="60"/>
  </cols>
  <sheetData>
    <row r="1" spans="2:5" ht="78.95" customHeight="1" thickBot="1" x14ac:dyDescent="0.25">
      <c r="B1" s="85"/>
      <c r="C1" s="85"/>
      <c r="D1" s="85"/>
      <c r="E1" s="85"/>
    </row>
    <row r="2" spans="2:5" ht="15.75" thickBot="1" x14ac:dyDescent="0.25">
      <c r="B2" s="103" t="s">
        <v>85</v>
      </c>
      <c r="C2" s="106"/>
      <c r="D2" s="105"/>
    </row>
    <row r="3" spans="2:5" ht="15.75" thickBot="1" x14ac:dyDescent="0.3">
      <c r="B3" s="64" t="s">
        <v>53</v>
      </c>
      <c r="C3" s="65" t="s">
        <v>65</v>
      </c>
      <c r="D3" s="65" t="s">
        <v>66</v>
      </c>
    </row>
    <row r="4" spans="2:5" ht="15.75" thickBot="1" x14ac:dyDescent="0.3">
      <c r="B4" s="62">
        <v>1</v>
      </c>
      <c r="C4" s="41" t="s">
        <v>67</v>
      </c>
      <c r="D4" s="66">
        <v>0.45</v>
      </c>
    </row>
    <row r="5" spans="2:5" ht="15.75" thickBot="1" x14ac:dyDescent="0.3">
      <c r="B5" s="62">
        <v>2</v>
      </c>
      <c r="C5" s="41" t="s">
        <v>68</v>
      </c>
      <c r="D5" s="66">
        <v>1.5</v>
      </c>
    </row>
    <row r="6" spans="2:5" ht="15.75" thickBot="1" x14ac:dyDescent="0.3">
      <c r="B6" s="62">
        <v>3</v>
      </c>
      <c r="C6" s="41" t="s">
        <v>69</v>
      </c>
      <c r="D6" s="66">
        <v>2.4</v>
      </c>
    </row>
    <row r="7" spans="2:5" ht="15.75" thickBot="1" x14ac:dyDescent="0.3">
      <c r="B7" s="62">
        <v>4</v>
      </c>
      <c r="C7" s="41" t="s">
        <v>70</v>
      </c>
      <c r="D7" s="66">
        <v>0.7</v>
      </c>
    </row>
    <row r="8" spans="2:5" ht="15.75" thickBot="1" x14ac:dyDescent="0.3">
      <c r="B8" s="44">
        <v>5</v>
      </c>
      <c r="C8" s="67" t="s">
        <v>71</v>
      </c>
      <c r="D8" s="66">
        <v>4</v>
      </c>
    </row>
    <row r="9" spans="2:5" ht="15.75" thickBot="1" x14ac:dyDescent="0.3">
      <c r="B9" s="44">
        <v>6</v>
      </c>
      <c r="C9" s="67" t="s">
        <v>72</v>
      </c>
      <c r="D9" s="66">
        <v>6</v>
      </c>
    </row>
    <row r="10" spans="2:5" ht="15.75" thickBot="1" x14ac:dyDescent="0.3">
      <c r="B10" s="44">
        <v>7</v>
      </c>
      <c r="C10" s="67" t="s">
        <v>73</v>
      </c>
      <c r="D10" s="66">
        <v>0.4</v>
      </c>
    </row>
    <row r="11" spans="2:5" ht="15.75" thickBot="1" x14ac:dyDescent="0.3">
      <c r="B11" s="44">
        <v>8</v>
      </c>
      <c r="C11" s="67" t="s">
        <v>40</v>
      </c>
      <c r="D11" s="66">
        <v>0.5</v>
      </c>
    </row>
    <row r="12" spans="2:5" ht="15.75" thickBot="1" x14ac:dyDescent="0.3">
      <c r="B12" s="44">
        <v>9</v>
      </c>
      <c r="C12" s="67" t="s">
        <v>74</v>
      </c>
      <c r="D12" s="66">
        <v>4</v>
      </c>
    </row>
    <row r="13" spans="2:5" ht="15.75" thickBot="1" x14ac:dyDescent="0.3">
      <c r="B13" s="44">
        <v>10</v>
      </c>
      <c r="C13" s="67" t="s">
        <v>75</v>
      </c>
      <c r="D13" s="66">
        <v>0.8</v>
      </c>
    </row>
    <row r="14" spans="2:5" ht="15.75" thickBot="1" x14ac:dyDescent="0.3">
      <c r="B14" s="62">
        <v>11</v>
      </c>
      <c r="C14" s="41" t="s">
        <v>76</v>
      </c>
      <c r="D14" s="66">
        <v>10</v>
      </c>
    </row>
    <row r="15" spans="2:5" ht="15.75" thickBot="1" x14ac:dyDescent="0.3">
      <c r="B15" s="62">
        <v>12</v>
      </c>
      <c r="C15" s="41" t="s">
        <v>77</v>
      </c>
      <c r="D15" s="66">
        <v>0.45</v>
      </c>
    </row>
    <row r="16" spans="2:5" ht="15.75" thickBot="1" x14ac:dyDescent="0.3">
      <c r="B16" s="62">
        <v>13</v>
      </c>
      <c r="C16" s="41" t="s">
        <v>78</v>
      </c>
      <c r="D16" s="66">
        <v>2</v>
      </c>
    </row>
    <row r="17" spans="2:4" ht="15.75" thickBot="1" x14ac:dyDescent="0.3">
      <c r="B17" s="44">
        <v>14</v>
      </c>
      <c r="C17" s="67" t="s">
        <v>79</v>
      </c>
      <c r="D17" s="66">
        <v>4.5999999999999996</v>
      </c>
    </row>
    <row r="18" spans="2:4" ht="15.75" thickBot="1" x14ac:dyDescent="0.3">
      <c r="B18" s="44">
        <v>15</v>
      </c>
      <c r="C18" s="67" t="s">
        <v>80</v>
      </c>
      <c r="D18" s="66">
        <v>3</v>
      </c>
    </row>
    <row r="19" spans="2:4" ht="15.75" thickBot="1" x14ac:dyDescent="0.3">
      <c r="B19" s="44">
        <v>16</v>
      </c>
      <c r="C19" s="67" t="s">
        <v>81</v>
      </c>
      <c r="D19" s="66">
        <v>0.8</v>
      </c>
    </row>
    <row r="20" spans="2:4" ht="15.75" thickBot="1" x14ac:dyDescent="0.3">
      <c r="B20" s="44">
        <v>17</v>
      </c>
      <c r="C20" s="67" t="s">
        <v>49</v>
      </c>
      <c r="D20" s="66">
        <v>0.45</v>
      </c>
    </row>
    <row r="21" spans="2:4" ht="15.75" thickBot="1" x14ac:dyDescent="0.3">
      <c r="B21" s="44">
        <v>18</v>
      </c>
      <c r="C21" s="67" t="s">
        <v>50</v>
      </c>
      <c r="D21" s="66">
        <v>0.4</v>
      </c>
    </row>
    <row r="22" spans="2:4" ht="15.75" thickBot="1" x14ac:dyDescent="0.3">
      <c r="B22" s="44">
        <v>19</v>
      </c>
      <c r="C22" s="67" t="s">
        <v>82</v>
      </c>
      <c r="D22" s="66">
        <v>0.4</v>
      </c>
    </row>
    <row r="23" spans="2:4" ht="15.75" thickBot="1" x14ac:dyDescent="0.3">
      <c r="B23" s="63"/>
      <c r="C23" s="68" t="s">
        <v>83</v>
      </c>
      <c r="D23" s="69">
        <v>42.85</v>
      </c>
    </row>
    <row r="24" spans="2:4" ht="15.75" thickBot="1" x14ac:dyDescent="0.25"/>
    <row r="25" spans="2:4" ht="15.75" thickBot="1" x14ac:dyDescent="0.25">
      <c r="B25" s="72" t="s">
        <v>84</v>
      </c>
      <c r="C25" s="75"/>
      <c r="D25" s="76"/>
    </row>
  </sheetData>
  <mergeCells count="3">
    <mergeCell ref="B1:E1"/>
    <mergeCell ref="B2:D2"/>
    <mergeCell ref="B25:D25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headerFooter>
    <oddHeader>&amp;C&amp;"Verdana,Bold"&amp;14&amp;F</oddHeader>
    <oddFooter>&amp;L&amp;A&amp;R&amp;D</oddFooter>
  </headerFooter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Newcomers Package</vt:lpstr>
      <vt:lpstr>Hygiene Kit content</vt:lpstr>
      <vt:lpstr>Baby Hygiene Kit content</vt:lpstr>
      <vt:lpstr>Kitchen Set content</vt:lpstr>
      <vt:lpstr>Dignity Kit content</vt:lpstr>
      <vt:lpstr>Food Parcel content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UNHCRUser</cp:lastModifiedBy>
  <cp:lastPrinted>2013-06-24T12:34:07Z</cp:lastPrinted>
  <dcterms:created xsi:type="dcterms:W3CDTF">2013-02-26T12:01:03Z</dcterms:created>
  <dcterms:modified xsi:type="dcterms:W3CDTF">2013-06-27T12:18:29Z</dcterms:modified>
</cp:coreProperties>
</file>